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7F7A2E96-1582-4E7B-93BC-B15DA0ED3394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2022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8" i="1" l="1"/>
  <c r="L18" i="1"/>
  <c r="N15" i="1"/>
  <c r="N10" i="1"/>
  <c r="K10" i="1"/>
  <c r="N18" i="1" l="1"/>
  <c r="K15" i="1"/>
  <c r="K13" i="1"/>
  <c r="E18" i="1"/>
  <c r="D18" i="1"/>
  <c r="K18" i="1" l="1"/>
  <c r="C18" i="1"/>
  <c r="J18" i="1" l="1"/>
  <c r="I18" i="1"/>
</calcChain>
</file>

<file path=xl/sharedStrings.xml><?xml version="1.0" encoding="utf-8"?>
<sst xmlns="http://schemas.openxmlformats.org/spreadsheetml/2006/main" count="40" uniqueCount="31">
  <si>
    <t>Шифър</t>
  </si>
  <si>
    <t>Бакалавър</t>
  </si>
  <si>
    <t>Магистър</t>
  </si>
  <si>
    <t>Общо</t>
  </si>
  <si>
    <t>5.</t>
  </si>
  <si>
    <t>Технически науки</t>
  </si>
  <si>
    <t>Комуникационна и компютърна техника</t>
  </si>
  <si>
    <t>Общо инженерство</t>
  </si>
  <si>
    <t>9.</t>
  </si>
  <si>
    <t>Сигурност и отбрана</t>
  </si>
  <si>
    <t>ВСИЧКО:</t>
  </si>
  <si>
    <t>ПРИЛОЖЕНИЕ № 1.18</t>
  </si>
  <si>
    <t>НАЦИОНАЛЕН ВОЕНЕН УНИВЕРСИТЕТ "ВАСИЛ ЛЕВСКИ" - ВЕЛИКО ТЪРНОВО</t>
  </si>
  <si>
    <t>Военно дело</t>
  </si>
  <si>
    <t>Организация и управление на военни формирования на тактическо ниво</t>
  </si>
  <si>
    <t>9.1.</t>
  </si>
  <si>
    <t>Национална сигурност</t>
  </si>
  <si>
    <t>Геодезия</t>
  </si>
  <si>
    <t>5.3.</t>
  </si>
  <si>
    <t>5.7.</t>
  </si>
  <si>
    <t>5.13.</t>
  </si>
  <si>
    <t>9.2.</t>
  </si>
  <si>
    <t>Области на висше образование, професионални направления и специалности от регулираните професии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</si>
  <si>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</si>
  <si>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</si>
  <si>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</si>
  <si>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</si>
  <si>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</si>
  <si>
    <t>Магистър след придобита ОКС Бакалавър</t>
  </si>
  <si>
    <t>Образователно-квалификационни степени и форми на обучение</t>
  </si>
  <si>
    <t>Архитектура, строителство и геодезия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</si>
</sst>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" fontId="1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Continuous" vertical="center" wrapText="1"/>
    </xf>
    <xf numFmtId="0" fontId="1" fillId="0" borderId="15" xfId="0" applyFont="1" applyBorder="1"/>
    <xf numFmtId="0" fontId="2" fillId="0" borderId="15" xfId="0" applyFont="1" applyBorder="1"/>
    <xf numFmtId="0" fontId="1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2" fillId="0" borderId="5" xfId="0" applyFont="1" applyBorder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E20"/>
  <sheetViews>
    <sheetView tabSelected="1" zoomScale="115" zoomScaleNormal="115" workbookViewId="0">
      <selection activeCell="H23" sqref="H23"/>
    </sheetView>
  </sheetViews>
  <sheetFormatPr defaultColWidth="9.140625" defaultRowHeight="15" x14ac:dyDescent="0.25"/>
  <cols>
    <col min="1" max="1" width="8.7109375" style="4" customWidth="1"/>
    <col min="2" max="2" width="38.42578125" style="4" customWidth="1"/>
    <col min="3" max="14" width="7.7109375" style="4" customWidth="1"/>
    <col min="15" max="251" width="9.140625" style="4"/>
    <col min="252" max="252" width="8.7109375" style="4" customWidth="1"/>
    <col min="253" max="253" width="37" style="4" customWidth="1"/>
    <col min="254" max="254" width="8.140625" style="4" customWidth="1"/>
    <col min="255" max="255" width="8.28515625" style="4" customWidth="1"/>
    <col min="256" max="257" width="7.5703125" style="4" customWidth="1"/>
    <col min="258" max="258" width="8.85546875" style="4" customWidth="1"/>
    <col min="259" max="259" width="7.85546875" style="4" customWidth="1"/>
    <col min="260" max="260" width="8.140625" style="4" customWidth="1"/>
    <col min="261" max="261" width="8" style="4" customWidth="1"/>
    <col min="262" max="263" width="8.7109375" style="4" customWidth="1"/>
    <col min="264" max="264" width="7.42578125" style="4" customWidth="1"/>
    <col min="265" max="265" width="7.5703125" style="4" customWidth="1"/>
    <col min="266" max="266" width="8.85546875" style="4" customWidth="1"/>
    <col min="267" max="267" width="6.7109375" style="4" customWidth="1"/>
    <col min="268" max="507" width="9.140625" style="4"/>
    <col min="508" max="508" width="8.7109375" style="4" customWidth="1"/>
    <col min="509" max="509" width="37" style="4" customWidth="1"/>
    <col min="510" max="510" width="8.140625" style="4" customWidth="1"/>
    <col min="511" max="511" width="8.28515625" style="4" customWidth="1"/>
    <col min="512" max="513" width="7.5703125" style="4" customWidth="1"/>
    <col min="514" max="514" width="8.85546875" style="4" customWidth="1"/>
    <col min="515" max="515" width="7.85546875" style="4" customWidth="1"/>
    <col min="516" max="516" width="8.140625" style="4" customWidth="1"/>
    <col min="517" max="517" width="8" style="4" customWidth="1"/>
    <col min="518" max="519" width="8.7109375" style="4" customWidth="1"/>
    <col min="520" max="520" width="7.42578125" style="4" customWidth="1"/>
    <col min="521" max="521" width="7.5703125" style="4" customWidth="1"/>
    <col min="522" max="522" width="8.85546875" style="4" customWidth="1"/>
    <col min="523" max="523" width="6.7109375" style="4" customWidth="1"/>
    <col min="524" max="763" width="9.140625" style="4"/>
    <col min="764" max="764" width="8.7109375" style="4" customWidth="1"/>
    <col min="765" max="765" width="37" style="4" customWidth="1"/>
    <col min="766" max="766" width="8.140625" style="4" customWidth="1"/>
    <col min="767" max="767" width="8.28515625" style="4" customWidth="1"/>
    <col min="768" max="769" width="7.5703125" style="4" customWidth="1"/>
    <col min="770" max="770" width="8.85546875" style="4" customWidth="1"/>
    <col min="771" max="771" width="7.85546875" style="4" customWidth="1"/>
    <col min="772" max="772" width="8.140625" style="4" customWidth="1"/>
    <col min="773" max="773" width="8" style="4" customWidth="1"/>
    <col min="774" max="775" width="8.7109375" style="4" customWidth="1"/>
    <col min="776" max="776" width="7.42578125" style="4" customWidth="1"/>
    <col min="777" max="777" width="7.5703125" style="4" customWidth="1"/>
    <col min="778" max="778" width="8.85546875" style="4" customWidth="1"/>
    <col min="779" max="779" width="6.7109375" style="4" customWidth="1"/>
    <col min="780" max="1019" width="9.140625" style="4"/>
    <col min="1020" max="16384" width="9.140625" style="1"/>
  </cols>
  <sheetData>
    <row r="1" spans="1:14" s="2" customFormat="1" x14ac:dyDescent="0.25">
      <c r="B1" s="35" t="s">
        <v>11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x14ac:dyDescent="0.25">
      <c r="I2" s="3"/>
      <c r="J2" s="3"/>
      <c r="K2" s="3"/>
    </row>
    <row r="3" spans="1:14" s="2" customFormat="1" x14ac:dyDescent="0.25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2" customForma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5.75" customHeight="1" x14ac:dyDescent="0.25">
      <c r="A5" s="38" t="s">
        <v>0</v>
      </c>
      <c r="B5" s="45" t="s">
        <v>22</v>
      </c>
      <c r="C5" s="41" t="s">
        <v>29</v>
      </c>
      <c r="D5" s="42"/>
      <c r="E5" s="42"/>
      <c r="F5" s="42"/>
      <c r="G5" s="42"/>
      <c r="H5" s="42"/>
      <c r="I5" s="42"/>
      <c r="J5" s="42"/>
      <c r="K5" s="43"/>
      <c r="L5" s="29" t="s">
        <v>25</v>
      </c>
      <c r="M5" s="30"/>
      <c r="N5" s="31"/>
    </row>
    <row r="6" spans="1:14" ht="48" customHeight="1" x14ac:dyDescent="0.25">
      <c r="A6" s="38"/>
      <c r="B6" s="46"/>
      <c r="C6" s="39" t="s">
        <v>1</v>
      </c>
      <c r="D6" s="40"/>
      <c r="E6" s="38" t="s">
        <v>2</v>
      </c>
      <c r="F6" s="38"/>
      <c r="G6" s="38" t="s">
        <v>28</v>
      </c>
      <c r="H6" s="38"/>
      <c r="I6" s="39" t="s">
        <v>26</v>
      </c>
      <c r="J6" s="40"/>
      <c r="K6" s="44"/>
      <c r="L6" s="32"/>
      <c r="M6" s="33"/>
      <c r="N6" s="34"/>
    </row>
    <row r="7" spans="1:14" ht="29.25" customHeight="1" x14ac:dyDescent="0.25">
      <c r="A7" s="38"/>
      <c r="B7" s="47"/>
      <c r="C7" s="5" t="s">
        <v>23</v>
      </c>
      <c r="D7" s="5" t="s">
        <v>24</v>
      </c>
      <c r="E7" s="5" t="s">
        <v>23</v>
      </c>
      <c r="F7" s="5" t="s">
        <v>24</v>
      </c>
      <c r="G7" s="5" t="s">
        <v>23</v>
      </c>
      <c r="H7" s="5" t="s">
        <v>24</v>
      </c>
      <c r="I7" s="5" t="s">
        <v>23</v>
      </c>
      <c r="J7" s="5" t="s">
        <v>24</v>
      </c>
      <c r="K7" s="6" t="s">
        <v>3</v>
      </c>
      <c r="L7" s="6" t="s">
        <v>23</v>
      </c>
      <c r="M7" s="6" t="s">
        <v>24</v>
      </c>
      <c r="N7" s="6" t="s">
        <v>3</v>
      </c>
    </row>
    <row r="8" spans="1:14" s="2" customFormat="1" ht="15.75" customHeight="1" x14ac:dyDescent="0.25">
      <c r="A8" s="7">
        <v>1</v>
      </c>
      <c r="B8" s="8">
        <v>2</v>
      </c>
      <c r="C8" s="7">
        <v>3</v>
      </c>
      <c r="D8" s="8">
        <v>4</v>
      </c>
      <c r="E8" s="7">
        <v>5</v>
      </c>
      <c r="F8" s="8">
        <v>6</v>
      </c>
      <c r="G8" s="7">
        <v>7</v>
      </c>
      <c r="H8" s="8">
        <v>8</v>
      </c>
      <c r="I8" s="7">
        <v>9</v>
      </c>
      <c r="J8" s="8">
        <v>10</v>
      </c>
      <c r="K8" s="7">
        <v>11</v>
      </c>
      <c r="L8" s="20">
        <v>12</v>
      </c>
      <c r="M8" s="20">
        <v>13</v>
      </c>
      <c r="N8" s="20">
        <v>14</v>
      </c>
    </row>
    <row r="9" spans="1:14" s="2" customFormat="1" x14ac:dyDescent="0.25">
      <c r="A9" s="9" t="s">
        <v>4</v>
      </c>
      <c r="B9" s="10" t="s">
        <v>5</v>
      </c>
      <c r="C9" s="6"/>
      <c r="D9" s="6"/>
      <c r="E9" s="6"/>
      <c r="F9" s="6"/>
      <c r="G9" s="6"/>
      <c r="H9" s="6"/>
      <c r="I9" s="6"/>
      <c r="J9" s="6"/>
      <c r="K9" s="11"/>
      <c r="L9" s="21"/>
      <c r="M9" s="21"/>
      <c r="N9" s="22"/>
    </row>
    <row r="10" spans="1:14" s="2" customFormat="1" x14ac:dyDescent="0.25">
      <c r="A10" s="12" t="s">
        <v>18</v>
      </c>
      <c r="B10" s="13" t="s">
        <v>6</v>
      </c>
      <c r="C10" s="14">
        <v>30</v>
      </c>
      <c r="D10" s="14">
        <v>35</v>
      </c>
      <c r="E10" s="14"/>
      <c r="F10" s="14"/>
      <c r="G10" s="14"/>
      <c r="H10" s="14"/>
      <c r="I10" s="14">
        <v>30</v>
      </c>
      <c r="J10" s="14">
        <v>35</v>
      </c>
      <c r="K10" s="15">
        <f>I10+J10</f>
        <v>65</v>
      </c>
      <c r="L10" s="21"/>
      <c r="M10" s="21">
        <v>2</v>
      </c>
      <c r="N10" s="22">
        <f t="shared" ref="N10:N18" si="0">+L10+M10</f>
        <v>2</v>
      </c>
    </row>
    <row r="11" spans="1:14" s="2" customFormat="1" x14ac:dyDescent="0.25">
      <c r="A11" s="12" t="s">
        <v>19</v>
      </c>
      <c r="B11" s="13" t="s">
        <v>30</v>
      </c>
      <c r="C11" s="14"/>
      <c r="D11" s="14"/>
      <c r="E11" s="14"/>
      <c r="F11" s="14"/>
      <c r="G11" s="14"/>
      <c r="H11" s="14"/>
      <c r="I11" s="14"/>
      <c r="J11" s="14"/>
      <c r="K11" s="15"/>
      <c r="L11" s="21"/>
      <c r="M11" s="21"/>
      <c r="N11" s="22"/>
    </row>
    <row r="12" spans="1:14" s="2" customFormat="1" x14ac:dyDescent="0.25">
      <c r="A12" s="12"/>
      <c r="B12" s="13" t="s">
        <v>17</v>
      </c>
      <c r="C12" s="14"/>
      <c r="D12" s="14"/>
      <c r="E12" s="14">
        <v>40</v>
      </c>
      <c r="F12" s="14"/>
      <c r="G12" s="14"/>
      <c r="H12" s="14"/>
      <c r="I12" s="14">
        <v>40</v>
      </c>
      <c r="J12" s="14"/>
      <c r="K12" s="15">
        <v>40</v>
      </c>
      <c r="L12" s="21"/>
      <c r="M12" s="21"/>
      <c r="N12" s="22"/>
    </row>
    <row r="13" spans="1:14" s="2" customFormat="1" x14ac:dyDescent="0.25">
      <c r="A13" s="12" t="s">
        <v>20</v>
      </c>
      <c r="B13" s="13" t="s">
        <v>7</v>
      </c>
      <c r="C13" s="14">
        <v>35</v>
      </c>
      <c r="D13" s="14">
        <v>45</v>
      </c>
      <c r="E13" s="14"/>
      <c r="F13" s="14"/>
      <c r="G13" s="14"/>
      <c r="H13" s="14"/>
      <c r="I13" s="14">
        <v>35</v>
      </c>
      <c r="J13" s="14">
        <v>45</v>
      </c>
      <c r="K13" s="15">
        <f>I13+J13</f>
        <v>80</v>
      </c>
      <c r="L13" s="21"/>
      <c r="M13" s="21"/>
      <c r="N13" s="22"/>
    </row>
    <row r="14" spans="1:14" s="2" customFormat="1" x14ac:dyDescent="0.25">
      <c r="A14" s="16" t="s">
        <v>8</v>
      </c>
      <c r="B14" s="10" t="s">
        <v>9</v>
      </c>
      <c r="C14" s="14"/>
      <c r="D14" s="14"/>
      <c r="E14" s="14"/>
      <c r="F14" s="14"/>
      <c r="G14" s="14"/>
      <c r="H14" s="14"/>
      <c r="I14" s="14"/>
      <c r="J14" s="14"/>
      <c r="K14" s="15"/>
      <c r="L14" s="21"/>
      <c r="M14" s="21"/>
      <c r="N14" s="22"/>
    </row>
    <row r="15" spans="1:14" s="2" customFormat="1" x14ac:dyDescent="0.25">
      <c r="A15" s="17" t="s">
        <v>15</v>
      </c>
      <c r="B15" s="13" t="s">
        <v>16</v>
      </c>
      <c r="C15" s="14"/>
      <c r="D15" s="14">
        <v>40</v>
      </c>
      <c r="E15" s="14"/>
      <c r="F15" s="14"/>
      <c r="G15" s="14"/>
      <c r="H15" s="14"/>
      <c r="I15" s="14"/>
      <c r="J15" s="14">
        <v>40</v>
      </c>
      <c r="K15" s="15">
        <f t="shared" ref="K15" si="1">I15+J15</f>
        <v>40</v>
      </c>
      <c r="L15" s="21">
        <v>1</v>
      </c>
      <c r="M15" s="21"/>
      <c r="N15" s="22">
        <f t="shared" si="0"/>
        <v>1</v>
      </c>
    </row>
    <row r="16" spans="1:14" s="2" customFormat="1" x14ac:dyDescent="0.25">
      <c r="A16" s="12" t="s">
        <v>21</v>
      </c>
      <c r="B16" s="10" t="s">
        <v>13</v>
      </c>
      <c r="C16" s="14"/>
      <c r="D16" s="14"/>
      <c r="E16" s="14"/>
      <c r="F16" s="14"/>
      <c r="G16" s="14"/>
      <c r="H16" s="14"/>
      <c r="I16" s="14"/>
      <c r="J16" s="14"/>
      <c r="K16" s="15"/>
      <c r="L16" s="21"/>
      <c r="M16" s="21"/>
      <c r="N16" s="22"/>
    </row>
    <row r="17" spans="1:14" s="2" customFormat="1" ht="30" x14ac:dyDescent="0.25">
      <c r="A17" s="12"/>
      <c r="B17" s="18" t="s">
        <v>14</v>
      </c>
      <c r="C17" s="14">
        <v>274</v>
      </c>
      <c r="D17" s="15"/>
      <c r="E17" s="14"/>
      <c r="F17" s="14"/>
      <c r="G17" s="14"/>
      <c r="H17" s="14"/>
      <c r="I17" s="14">
        <v>274</v>
      </c>
      <c r="J17" s="14"/>
      <c r="K17" s="26">
        <v>274</v>
      </c>
      <c r="L17" s="27"/>
      <c r="M17" s="27"/>
      <c r="N17" s="28"/>
    </row>
    <row r="18" spans="1:14" s="2" customFormat="1" x14ac:dyDescent="0.25">
      <c r="A18" s="11"/>
      <c r="B18" s="19" t="s">
        <v>10</v>
      </c>
      <c r="C18" s="15">
        <f>SUM(C10:C17)</f>
        <v>339</v>
      </c>
      <c r="D18" s="15">
        <f>SUM(D10:D17)</f>
        <v>120</v>
      </c>
      <c r="E18" s="15">
        <f t="shared" ref="E18" si="2">SUM(E10:E17)</f>
        <v>40</v>
      </c>
      <c r="F18" s="15"/>
      <c r="G18" s="15"/>
      <c r="H18" s="15"/>
      <c r="I18" s="15">
        <f>SUM(I10:I17)</f>
        <v>379</v>
      </c>
      <c r="J18" s="15">
        <f>SUM(J10:J17)</f>
        <v>120</v>
      </c>
      <c r="K18" s="26">
        <f>K10+K12+K13+K15+K17</f>
        <v>499</v>
      </c>
      <c r="L18" s="28">
        <f>SUM(L10:L17)</f>
        <v>1</v>
      </c>
      <c r="M18" s="28">
        <f>SUM(M10:M17)</f>
        <v>2</v>
      </c>
      <c r="N18" s="28">
        <f t="shared" si="0"/>
        <v>3</v>
      </c>
    </row>
    <row r="19" spans="1:14" x14ac:dyDescent="0.25">
      <c r="L19" s="23"/>
      <c r="M19" s="23"/>
      <c r="N19" s="24"/>
    </row>
    <row r="20" spans="1:14" x14ac:dyDescent="0.25">
      <c r="A20" s="4" t="s">
        <v>27</v>
      </c>
      <c r="L20" s="25"/>
      <c r="M20" s="25"/>
      <c r="N20" s="24"/>
    </row>
  </sheetData>
  <mergeCells count="10">
    <mergeCell ref="L5:N6"/>
    <mergeCell ref="B1:N1"/>
    <mergeCell ref="A3:N4"/>
    <mergeCell ref="A5:A7"/>
    <mergeCell ref="E6:F6"/>
    <mergeCell ref="G6:H6"/>
    <mergeCell ref="C6:D6"/>
    <mergeCell ref="C5:K5"/>
    <mergeCell ref="I6:K6"/>
    <mergeCell ref="B5:B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Venko S Bozhanov</dc:creator>
  <dc:description/>
  <cp:lastModifiedBy>Iskra Yoshovska</cp:lastModifiedBy>
  <cp:revision>7</cp:revision>
  <cp:lastPrinted>2022-04-01T11:05:04Z</cp:lastPrinted>
  <dcterms:created xsi:type="dcterms:W3CDTF">2020-01-13T14:15:36Z</dcterms:created>
  <dcterms:modified xsi:type="dcterms:W3CDTF">2022-04-01T11:47:49Z</dcterms:modified>
  <dc:language>bg-BG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